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hidePivotFieldList="1" defaultThemeVersion="124226"/>
  <mc:AlternateContent xmlns:mc="http://schemas.openxmlformats.org/markup-compatibility/2006">
    <mc:Choice Requires="x15">
      <x15ac:absPath xmlns:x15ac="http://schemas.microsoft.com/office/spreadsheetml/2010/11/ac" url="C:\Users\LENOVO\Documents\PLANEACION ESTRATEGICA\MAPA DE RIESGOS\MAPAS DE RIESGOS PROCESO Y COVID-19 DEFINITIVOS 2021\"/>
    </mc:Choice>
  </mc:AlternateContent>
  <xr:revisionPtr revIDLastSave="0" documentId="13_ncr:1_{4D573665-2A14-47E3-A9B8-EFC1082D4B15}" xr6:coauthVersionLast="47" xr6:coauthVersionMax="47" xr10:uidLastSave="{00000000-0000-0000-0000-000000000000}"/>
  <bookViews>
    <workbookView xWindow="-120" yWindow="-120" windowWidth="29040" windowHeight="15840" xr2:uid="{00000000-000D-0000-FFFF-FFFF00000000}"/>
  </bookViews>
  <sheets>
    <sheet name="Mapa de Riesgo" sheetId="1" r:id="rId1"/>
    <sheet name="NO TOCAR" sheetId="3"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1" l="1"/>
  <c r="K21" i="1"/>
  <c r="K19" i="1"/>
  <c r="G24" i="1"/>
  <c r="H24" i="1" s="1"/>
  <c r="T24" i="1"/>
  <c r="W24" i="1" s="1"/>
  <c r="X24" i="1" s="1"/>
  <c r="Y24" i="1" s="1"/>
  <c r="M24" i="1"/>
  <c r="O24" i="1"/>
  <c r="Q24" i="1"/>
  <c r="S24" i="1"/>
  <c r="K18" i="1"/>
  <c r="M18" i="1"/>
  <c r="O18" i="1"/>
  <c r="Q18" i="1"/>
  <c r="S18" i="1"/>
  <c r="M19" i="1"/>
  <c r="O19" i="1"/>
  <c r="Q19" i="1"/>
  <c r="S19" i="1"/>
  <c r="M21" i="1"/>
  <c r="O21" i="1"/>
  <c r="Q21" i="1"/>
  <c r="S21" i="1"/>
  <c r="M22" i="1"/>
  <c r="O22" i="1"/>
  <c r="Q22" i="1"/>
  <c r="S22" i="1"/>
  <c r="S17" i="1"/>
  <c r="Q17" i="1"/>
  <c r="O17" i="1"/>
  <c r="M17" i="1"/>
  <c r="K17" i="1"/>
  <c r="G17" i="1"/>
  <c r="H17" i="1" s="1"/>
  <c r="W17" i="1"/>
  <c r="X17" i="1" s="1"/>
  <c r="Y17" i="1" s="1"/>
  <c r="T18" i="1" l="1"/>
  <c r="T21" i="1"/>
  <c r="T22" i="1"/>
  <c r="T17" i="1"/>
</calcChain>
</file>

<file path=xl/sharedStrings.xml><?xml version="1.0" encoding="utf-8"?>
<sst xmlns="http://schemas.openxmlformats.org/spreadsheetml/2006/main" count="202" uniqueCount="126">
  <si>
    <t>Riesgo</t>
  </si>
  <si>
    <t>No</t>
  </si>
  <si>
    <t>Descripción</t>
  </si>
  <si>
    <t>Acciones</t>
  </si>
  <si>
    <t>Indicador</t>
  </si>
  <si>
    <t>SI</t>
  </si>
  <si>
    <t>NO</t>
  </si>
  <si>
    <t>IDENTIFICACIÓN DEL RIESGO</t>
  </si>
  <si>
    <t>Consecuencias</t>
  </si>
  <si>
    <t>Análisis del Riesgo</t>
  </si>
  <si>
    <t>Riesgo Inherente</t>
  </si>
  <si>
    <t>Probabilidad</t>
  </si>
  <si>
    <t>Impacto</t>
  </si>
  <si>
    <t>Zona del Riesgo</t>
  </si>
  <si>
    <t>Controles</t>
  </si>
  <si>
    <t>Riesgo Residual</t>
  </si>
  <si>
    <t>Acciones asociadas al control</t>
  </si>
  <si>
    <t>Valoración del Riesgo</t>
  </si>
  <si>
    <t>(1) Rara Vez</t>
  </si>
  <si>
    <t>(2) Improbable</t>
  </si>
  <si>
    <t>(3) Posible</t>
  </si>
  <si>
    <t>(4) Probable</t>
  </si>
  <si>
    <t>(5) Casi Seguro</t>
  </si>
  <si>
    <t>Si</t>
  </si>
  <si>
    <t>Calificación de controles</t>
  </si>
  <si>
    <t>Causas</t>
  </si>
  <si>
    <t>Responsable</t>
  </si>
  <si>
    <t>Descriptor</t>
  </si>
  <si>
    <t>Calificación Controles</t>
  </si>
  <si>
    <t>Primer Cuatrimestre</t>
  </si>
  <si>
    <t>Segundo Cuatrimestre</t>
  </si>
  <si>
    <t>Tercer Cuatrimestre</t>
  </si>
  <si>
    <t>En término</t>
  </si>
  <si>
    <t>Extemporáneo</t>
  </si>
  <si>
    <t>Procesos</t>
  </si>
  <si>
    <t>Gestión Documental</t>
  </si>
  <si>
    <t>Gestión Jurídica</t>
  </si>
  <si>
    <t>Planeación Estratégica</t>
  </si>
  <si>
    <t>Responsabilidad Fiscal</t>
  </si>
  <si>
    <t>Jurisdicción Coactiva</t>
  </si>
  <si>
    <t>B</t>
  </si>
  <si>
    <t>E</t>
  </si>
  <si>
    <t>Reducir el riesgo, evitar, compartir o transferir</t>
  </si>
  <si>
    <t>A</t>
  </si>
  <si>
    <t>P/I</t>
  </si>
  <si>
    <t>M</t>
  </si>
  <si>
    <t>Asumir el riesgo</t>
  </si>
  <si>
    <t>Asumir el riesgo, reducir el riesgo</t>
  </si>
  <si>
    <t>Desactualización de los funcionarios respecto de políticas públicas, cambios normativos, estrategias gubernamentales y de control fiscal</t>
  </si>
  <si>
    <t>Carencia de recurso humano, físicos y tecnológicos para el desarrollo de la auditoría</t>
  </si>
  <si>
    <t>Opciones de Manejo</t>
  </si>
  <si>
    <t>Capacitar y actualizar permanentemente a los funcionarios del proceso sobre los cambios normativos y estratégicos primordiales de la función pública, así como en la temática relativas a técnicas, esquemas y auditoría de control fiscal.</t>
  </si>
  <si>
    <t>Propender por la asignación de recursos necesarios para la operación del proceso de acuerdo con las necesidades y alcances de la planeación institucional</t>
  </si>
  <si>
    <t>Valoración de Controles</t>
  </si>
  <si>
    <t xml:space="preserve">Guías para el  manejo </t>
  </si>
  <si>
    <t>Efectividad de la herramienta</t>
  </si>
  <si>
    <t>Definición de responsables</t>
  </si>
  <si>
    <t>Frecuencia de ejecución</t>
  </si>
  <si>
    <t>Calificación</t>
  </si>
  <si>
    <t xml:space="preserve">Capacitar según necesidades del procesos sobre los temas relevantes de control fiscal </t>
  </si>
  <si>
    <t>No de capacitaciones realizadas / No de capacitaciones programadas</t>
  </si>
  <si>
    <t>Uso de formatos, esquemas, guías y criterios de auditoría a criterios de cada funcionario.</t>
  </si>
  <si>
    <t>Falta de planificación de las auditorías, inobservando tiempos de ejecución, líneas de auditorías y cronograma de entidades a auditar.</t>
  </si>
  <si>
    <t xml:space="preserve">No revisión de las cuentas rendidas por los entes vigilados </t>
  </si>
  <si>
    <t xml:space="preserve">Insuficientes procesos de formación a los auditores, deficientes mecanismos de control y monitoreo a términos y etapas del procesos; falta de compromiso de los funcionarios para cumplir con las reglas y lineamientos establecidos en las guías, procedimientos o direccionamiento del responsable del proceso; deficientes recursos económicos, humanos, técnicos y administrativos. </t>
  </si>
  <si>
    <t>Hacer revisión de las cuentas, antes de cada proceso de auditoría o cuando lo determine la alta dirección.</t>
  </si>
  <si>
    <t>Adopción y ejecución del Plan General de Auditorías</t>
  </si>
  <si>
    <t>Planear cada auditoría de acuerdo con los parámetros establecidos en el Plan General de Auditoría y con los lineamientos de la alta dirección.</t>
  </si>
  <si>
    <t>Gestionar ante la Alta Dirección y los procesos correspondientes la asignación de los recursos necesarios para la operación del proceso</t>
  </si>
  <si>
    <t>Plan General de Auditoría de la vigencia adoptado y ejecutado</t>
  </si>
  <si>
    <t>No de procesos de auditoría con planeación documentada / No auditorías</t>
  </si>
  <si>
    <t>No de cuentas analizadas / No de cuentas consolidadas rendidas (anual)</t>
  </si>
  <si>
    <t>OBJETIVO:  Vigilar y Evaluar la gestión fiscal de las Entidades Públicas y/o particulares  que manejen fondos o bienes del estado del orden departamental de competencia de la Contraloría Departamental de Bolívar</t>
  </si>
  <si>
    <t>PROCESO: AUDITORÍA</t>
  </si>
  <si>
    <t>Ética y Comunicación</t>
  </si>
  <si>
    <t>Atención al Ciudadano</t>
  </si>
  <si>
    <t xml:space="preserve">Fortalecimiento a la Participación Ciudadana </t>
  </si>
  <si>
    <t xml:space="preserve">Auditoría </t>
  </si>
  <si>
    <t>Administrativo Sancionatorio</t>
  </si>
  <si>
    <t>Talento Humano</t>
  </si>
  <si>
    <t>Presupuesto</t>
  </si>
  <si>
    <t>Contabilidad</t>
  </si>
  <si>
    <t>Tesorería</t>
  </si>
  <si>
    <t>Adquisición de Bienes y Servicios</t>
  </si>
  <si>
    <t>Gestión de la Infraestructura</t>
  </si>
  <si>
    <t>Tecnologías de la Información</t>
  </si>
  <si>
    <t>Control Interno</t>
  </si>
  <si>
    <t>Control Disciplinario</t>
  </si>
  <si>
    <t>Responsable del procesos de Auditoría</t>
  </si>
  <si>
    <t>Responsable del procesos de Auditoría y  líderes de auditoría</t>
  </si>
  <si>
    <t>Responsable del procesos de Auditoría - Lideres de Auditorias</t>
  </si>
  <si>
    <t>RIESGOS ASOCIADOS POR LA EMERGENCIA SANITARIA COMO CONSECUENCIA DEL COVID-19</t>
  </si>
  <si>
    <t>Posibilidad de contagio Covid -19 por la Interacción con funcionarios de otras dependencias  y personas que visitan la entidad</t>
  </si>
  <si>
    <t xml:space="preserve">Organizar el acceso controlado de personas a la entidad y por áreas. </t>
  </si>
  <si>
    <t xml:space="preserve">Atención y comunicación  por teléfono, correos institucionales, personales y pagina WEB de la entidad.  </t>
  </si>
  <si>
    <t>Existencia de procedimientos, guías, actuaciones, formatos,  y  auditoría</t>
  </si>
  <si>
    <t>Herramienta para el control</t>
  </si>
  <si>
    <t xml:space="preserve">Control fiscal ineficiente, impunidad, malos manejos en recursos públicos, bajos indicadores de gestión y resultados en el departamento, administración pública departamental ineficaz, ineficiente, con bajos niveles de desarrollo y competitividad; deficientes servicios públicos domiciliarios, de salud, educación y cultura;  baja cobertura de control fiscal, informes de auditoría desenfocados, ineficaces; deficiente configuración de hallazgos; incumplimiento del objetivo del proceso; hallazgos débiles y vulnerables, incumplimiento del objeto misional de la entidad; no fenecimiento de la cuenta. </t>
  </si>
  <si>
    <t>Responsables del procesos de Auditoría  y Talento Humano</t>
  </si>
  <si>
    <t>Responsable del procesos de Auditoría -Responsable proceso de planeación</t>
  </si>
  <si>
    <t>Observar en cada auditoría los lineamientos de planeación y cumplir estrictamente los términos en cada una de las fases de acuerdo con el Plan General de Auditorías de la respectiva vigencia</t>
  </si>
  <si>
    <t>Tránsito obligatorio por las áreas de la entidad para el cumplimiento de las obligaciones laborales. El área por persona entre los puestos de trabajo en la sala de auditores. (Área sala de auditores: aprox. 126 Mts2, No. Auditores 17, es decir, cada funcionario se encuentra ubicado en un área aprox de 7Mts2, a los cuales hay que deducir el espacio ocupado por archivadores, planta eléctrica, espacios de transito y otros., reduciéndose aprox a la mitad el área por funcionario (3.5 mts2)</t>
  </si>
  <si>
    <t>Afectaciones graves a la salud de los funcionarios del área</t>
  </si>
  <si>
    <t>Conocimiento y aplicación  por parte de los funcionarios de algunas  medidas generales: Lavado de Manos, Distanciamiento Físico, Uso de Tapabocas de acuerdo a lo definido en la resolución 666 del 24 de Abril de 2020                                                                           Reuniones del COPASST para analizar los riesgos de salud a los que se exponen los funcionarios y establecer líneas de acción</t>
  </si>
  <si>
    <t>Responsable de los procesos de Talento Humano, Planeación</t>
  </si>
  <si>
    <t>Despacho del Contralor-Profesional de Servicios Generales</t>
  </si>
  <si>
    <t>No. de mecanismos utilizados de atención y comunicación a personas internas y externas en la Entidad covid-19 / No. de mecanismos a utilizar de atención y comunicación a  personas internas y externas en la Entidad covid-19.</t>
  </si>
  <si>
    <t>No Actividades ejecutadas para la actualización de la GAT / No de Actividades planificadas</t>
  </si>
  <si>
    <t>Recursos gestionados</t>
  </si>
  <si>
    <t xml:space="preserve">Implementación de protocolos de Bioseguridad para que entre otros aspectos, se  de el uso adecuado de los elementos de bioseguridad en el marco de normas técnicas de SST y se definan lineamientos para  que se adelanten las labores por grupos de funcionarios, guardando el distanciamiento social. </t>
  </si>
  <si>
    <t>Protocolos implementados</t>
  </si>
  <si>
    <t xml:space="preserve">Definir lineamientos para realizar las actividades laborales en un horario flexible
</t>
  </si>
  <si>
    <t>Despacho del Contralor-Profesional de Talento Humano</t>
  </si>
  <si>
    <t xml:space="preserve">Lineamientos cumplidos para realizar las actividades laborales en un horario flexible
</t>
  </si>
  <si>
    <t>Numero de Controles aplicados / Numero de controles establecidos</t>
  </si>
  <si>
    <t>Responsables del proceso de control interno disciplinario</t>
  </si>
  <si>
    <t>Limitar la atención de personas durante la ejecución de las actividades del proceso.</t>
  </si>
  <si>
    <t>Establecer plan de revisión de la cuenta durante el proceso de planeación de la auditoría o cuando lo determine la alta dirección.</t>
  </si>
  <si>
    <t xml:space="preserve">Actualizar los procedimientos en el marco de la nueva Guía de Auditoría Territorial GAT version 2.1 </t>
  </si>
  <si>
    <t>OBSERVACIONES</t>
  </si>
  <si>
    <t>9/9=100%</t>
  </si>
  <si>
    <t>1/1=100</t>
  </si>
  <si>
    <t>1/1=100%</t>
  </si>
  <si>
    <t>126/126=100%</t>
  </si>
  <si>
    <t>95/95=100%</t>
  </si>
  <si>
    <t>2/2=100%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</si>
</sst>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2"/>
      <name val="Arial"/>
      <family val="2"/>
    </font>
    <font>
      <sz val="12"/>
      <name val="Arial"/>
      <family val="2"/>
    </font>
    <font>
      <b/>
      <sz val="14"/>
      <name val="Arial"/>
      <family val="2"/>
    </font>
    <font>
      <sz val="11"/>
      <color theme="1"/>
      <name val="Arial Narrow"/>
      <family val="2"/>
    </font>
    <font>
      <sz val="11"/>
      <color theme="1"/>
      <name val="Arial"/>
      <family val="2"/>
    </font>
    <font>
      <sz val="12"/>
      <color theme="1"/>
      <name val="Arial"/>
      <family val="2"/>
    </font>
    <font>
      <sz val="12"/>
      <color theme="0"/>
      <name val="Arial"/>
      <family val="2"/>
    </font>
    <font>
      <b/>
      <sz val="14"/>
      <color theme="0"/>
      <name val="Arial"/>
      <family val="2"/>
    </font>
    <font>
      <sz val="12"/>
      <color rgb="FF000000"/>
      <name val="Arial"/>
      <family val="2"/>
    </font>
    <font>
      <b/>
      <sz val="12"/>
      <color theme="0"/>
      <name val="Arial"/>
      <family val="2"/>
    </font>
    <font>
      <sz val="9"/>
      <color theme="0"/>
      <name val="Arial"/>
      <family val="2"/>
    </font>
    <font>
      <sz val="10"/>
      <color theme="1"/>
      <name val="Arial"/>
      <family val="2"/>
    </font>
    <font>
      <sz val="10"/>
      <color theme="0"/>
      <name val="Arial"/>
      <family val="2"/>
    </font>
    <font>
      <b/>
      <sz val="14"/>
      <color rgb="FF002060"/>
      <name val="Arial"/>
      <family val="2"/>
    </font>
    <font>
      <b/>
      <sz val="16"/>
      <color theme="0"/>
      <name val="Arial"/>
      <family val="2"/>
    </font>
    <font>
      <b/>
      <sz val="11"/>
      <color theme="1"/>
      <name val="Arial"/>
      <family val="2"/>
    </font>
    <font>
      <b/>
      <sz val="12"/>
      <color theme="1"/>
      <name val="Arial"/>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FFF00"/>
        <bgColor indexed="64"/>
      </patternFill>
    </fill>
    <fill>
      <patternFill patternType="solid">
        <fgColor rgb="FF99CC00"/>
        <bgColor indexed="64"/>
      </patternFill>
    </fill>
    <fill>
      <patternFill patternType="solid">
        <fgColor rgb="FFFF7619"/>
        <bgColor indexed="64"/>
      </patternFill>
    </fill>
    <fill>
      <patternFill patternType="solid">
        <fgColor rgb="FF00A400"/>
        <bgColor indexed="64"/>
      </patternFill>
    </fill>
    <fill>
      <patternFill patternType="solid">
        <fgColor rgb="FF0070C0"/>
        <bgColor indexed="64"/>
      </patternFill>
    </fill>
    <fill>
      <patternFill patternType="solid">
        <fgColor rgb="FFFFC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00">
    <xf numFmtId="0" fontId="0" fillId="0" borderId="0" xfId="0"/>
    <xf numFmtId="0" fontId="4" fillId="0" borderId="0" xfId="0" applyFont="1"/>
    <xf numFmtId="0" fontId="5" fillId="0" borderId="0" xfId="0" applyFont="1"/>
    <xf numFmtId="0" fontId="4" fillId="0" borderId="0" xfId="0" applyFont="1"/>
    <xf numFmtId="0" fontId="5" fillId="0" borderId="0" xfId="0" applyFont="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xf>
    <xf numFmtId="0" fontId="6" fillId="2" borderId="0" xfId="0" applyFont="1" applyFill="1"/>
    <xf numFmtId="0" fontId="7" fillId="2" borderId="0" xfId="0" applyFont="1" applyFill="1"/>
    <xf numFmtId="0" fontId="2" fillId="2" borderId="0" xfId="0" applyFont="1" applyFill="1"/>
    <xf numFmtId="0" fontId="2" fillId="2" borderId="0" xfId="0" applyFont="1" applyFill="1" applyAlignment="1">
      <alignment vertical="center"/>
    </xf>
    <xf numFmtId="0" fontId="2" fillId="2" borderId="0" xfId="0" applyFont="1" applyFill="1" applyAlignment="1">
      <alignment horizontal="left"/>
    </xf>
    <xf numFmtId="0" fontId="5" fillId="0" borderId="1" xfId="0" applyFont="1" applyBorder="1" applyAlignment="1">
      <alignment horizontal="center" vertical="center" wrapText="1"/>
    </xf>
    <xf numFmtId="0" fontId="4" fillId="0" borderId="0" xfId="0" applyFont="1" applyAlignment="1">
      <alignment horizontal="center" vertical="center" wrapText="1"/>
    </xf>
    <xf numFmtId="0" fontId="5" fillId="3" borderId="1" xfId="0" applyFont="1" applyFill="1" applyBorder="1" applyAlignment="1">
      <alignment horizontal="center" vertical="center" wrapText="1"/>
    </xf>
    <xf numFmtId="0" fontId="1" fillId="2" borderId="0" xfId="0" applyFont="1" applyFill="1"/>
    <xf numFmtId="0" fontId="1" fillId="2" borderId="0" xfId="0" applyFont="1" applyFill="1" applyAlignment="1">
      <alignment vertical="center"/>
    </xf>
    <xf numFmtId="0" fontId="9" fillId="0" borderId="0" xfId="0" applyFont="1" applyAlignment="1">
      <alignment vertical="center"/>
    </xf>
    <xf numFmtId="0" fontId="9" fillId="0" borderId="0" xfId="0" applyFont="1"/>
    <xf numFmtId="1" fontId="5" fillId="3" borderId="1" xfId="0" applyNumberFormat="1" applyFont="1" applyFill="1" applyBorder="1" applyAlignment="1">
      <alignment horizontal="center" vertical="center" wrapText="1"/>
    </xf>
    <xf numFmtId="0" fontId="0" fillId="0" borderId="0" xfId="0" applyAlignment="1">
      <alignment horizontal="center" vertical="center"/>
    </xf>
    <xf numFmtId="0" fontId="5" fillId="0" borderId="1" xfId="0" applyFont="1" applyBorder="1" applyAlignment="1">
      <alignment vertical="center" wrapText="1"/>
    </xf>
    <xf numFmtId="0" fontId="12" fillId="0" borderId="0" xfId="0" applyFont="1" applyAlignment="1">
      <alignment horizontal="center" vertical="center" wrapText="1"/>
    </xf>
    <xf numFmtId="0" fontId="0" fillId="5" borderId="0" xfId="0" applyFill="1" applyAlignment="1">
      <alignment horizontal="center" vertical="center"/>
    </xf>
    <xf numFmtId="0" fontId="0" fillId="6" borderId="0" xfId="0" applyFill="1" applyAlignment="1">
      <alignment horizontal="center" vertical="center"/>
    </xf>
    <xf numFmtId="0" fontId="0" fillId="7" borderId="0" xfId="0" applyFill="1" applyAlignment="1">
      <alignment horizontal="center" vertical="center"/>
    </xf>
    <xf numFmtId="0" fontId="0" fillId="8" borderId="0" xfId="0" applyFill="1" applyAlignment="1">
      <alignment horizontal="center" vertical="center"/>
    </xf>
    <xf numFmtId="0" fontId="8" fillId="9" borderId="7" xfId="0" applyFont="1" applyFill="1" applyBorder="1" applyAlignment="1">
      <alignment horizontal="center" vertical="center"/>
    </xf>
    <xf numFmtId="0" fontId="8" fillId="4" borderId="7" xfId="0" applyFont="1" applyFill="1" applyBorder="1" applyAlignment="1">
      <alignment horizontal="center" vertical="center" textRotation="90" wrapText="1"/>
    </xf>
    <xf numFmtId="0" fontId="13" fillId="10" borderId="7" xfId="0" applyFont="1" applyFill="1" applyBorder="1" applyAlignment="1">
      <alignment horizontal="center" vertical="center" textRotation="90" wrapText="1"/>
    </xf>
    <xf numFmtId="0" fontId="11" fillId="10" borderId="7" xfId="0" applyFont="1" applyFill="1" applyBorder="1" applyAlignment="1">
      <alignment horizontal="center" vertical="center" textRotation="90" wrapText="1"/>
    </xf>
    <xf numFmtId="0" fontId="8" fillId="4" borderId="2"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4" borderId="1" xfId="0" applyFont="1" applyFill="1" applyBorder="1" applyAlignment="1">
      <alignment horizontal="center" vertical="center" wrapText="1"/>
    </xf>
    <xf numFmtId="1" fontId="5" fillId="3" borderId="1" xfId="0" applyNumberFormat="1" applyFont="1" applyFill="1" applyBorder="1" applyAlignment="1">
      <alignment horizontal="center" vertical="center" wrapText="1"/>
    </xf>
    <xf numFmtId="0" fontId="17" fillId="11" borderId="2" xfId="0" applyFont="1" applyFill="1" applyBorder="1" applyAlignment="1">
      <alignment horizontal="center" vertical="center" wrapText="1"/>
    </xf>
    <xf numFmtId="0" fontId="17" fillId="11" borderId="12" xfId="0" applyFont="1" applyFill="1" applyBorder="1" applyAlignment="1">
      <alignment horizontal="center" vertical="center" wrapText="1"/>
    </xf>
    <xf numFmtId="0" fontId="17" fillId="11" borderId="10"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5" fillId="6" borderId="7"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16" fillId="2" borderId="2" xfId="0" applyFont="1" applyFill="1" applyBorder="1" applyAlignment="1">
      <alignment horizontal="left" vertical="center" wrapText="1"/>
    </xf>
    <xf numFmtId="0" fontId="16" fillId="2" borderId="12" xfId="0" applyFont="1" applyFill="1" applyBorder="1" applyAlignment="1">
      <alignment horizontal="left" vertical="center" wrapText="1"/>
    </xf>
    <xf numFmtId="0" fontId="16" fillId="2" borderId="10" xfId="0" applyFont="1" applyFill="1" applyBorder="1" applyAlignment="1">
      <alignment horizontal="left" vertical="center" wrapText="1"/>
    </xf>
    <xf numFmtId="0" fontId="15" fillId="10" borderId="2" xfId="0" applyFont="1" applyFill="1" applyBorder="1" applyAlignment="1">
      <alignment horizontal="center" vertical="center" wrapText="1"/>
    </xf>
    <xf numFmtId="0" fontId="15" fillId="10" borderId="12" xfId="0" applyFont="1" applyFill="1" applyBorder="1" applyAlignment="1">
      <alignment horizontal="center" vertical="center" wrapText="1"/>
    </xf>
    <xf numFmtId="0" fontId="15" fillId="10" borderId="10" xfId="0" applyFont="1" applyFill="1" applyBorder="1" applyAlignment="1">
      <alignment horizontal="center" vertical="center" wrapText="1"/>
    </xf>
    <xf numFmtId="0" fontId="5" fillId="0" borderId="7" xfId="0" applyFont="1" applyBorder="1" applyAlignment="1">
      <alignment horizontal="left" vertical="center" wrapText="1"/>
    </xf>
    <xf numFmtId="0" fontId="5" fillId="0" borderId="4" xfId="0" applyFont="1" applyBorder="1" applyAlignment="1">
      <alignment horizontal="left" vertical="center" wrapText="1"/>
    </xf>
    <xf numFmtId="0" fontId="5" fillId="0" borderId="7"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4" xfId="0" applyFont="1" applyBorder="1" applyAlignment="1">
      <alignment horizontal="justify" vertical="center" wrapText="1"/>
    </xf>
    <xf numFmtId="1" fontId="5" fillId="3" borderId="7" xfId="0" applyNumberFormat="1" applyFont="1" applyFill="1" applyBorder="1" applyAlignment="1">
      <alignment horizontal="center" vertical="center" wrapText="1"/>
    </xf>
    <xf numFmtId="1" fontId="5" fillId="3" borderId="4" xfId="0" applyNumberFormat="1"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14" fillId="6" borderId="12"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8" fillId="4" borderId="7" xfId="0" applyFont="1" applyFill="1" applyBorder="1" applyAlignment="1">
      <alignment horizontal="center" vertical="center" textRotation="90" wrapText="1"/>
    </xf>
    <xf numFmtId="0" fontId="8" fillId="4" borderId="4"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9" borderId="7" xfId="0" applyFont="1" applyFill="1" applyBorder="1" applyAlignment="1">
      <alignment horizontal="center" vertical="center"/>
    </xf>
    <xf numFmtId="0" fontId="8" fillId="9" borderId="6" xfId="0" applyFont="1" applyFill="1" applyBorder="1" applyAlignment="1">
      <alignment horizontal="center" vertical="center"/>
    </xf>
    <xf numFmtId="0" fontId="8" fillId="9" borderId="11" xfId="0" applyFont="1" applyFill="1" applyBorder="1" applyAlignment="1">
      <alignment horizontal="center"/>
    </xf>
    <xf numFmtId="0" fontId="8" fillId="9" borderId="9" xfId="0" applyFont="1" applyFill="1" applyBorder="1" applyAlignment="1">
      <alignment horizontal="center"/>
    </xf>
    <xf numFmtId="0" fontId="8" fillId="9" borderId="5" xfId="0" applyFont="1" applyFill="1" applyBorder="1" applyAlignment="1">
      <alignment horizontal="center" vertical="center"/>
    </xf>
    <xf numFmtId="0" fontId="8" fillId="9" borderId="8" xfId="0" applyFont="1" applyFill="1" applyBorder="1" applyAlignment="1">
      <alignment horizontal="center" vertical="center"/>
    </xf>
    <xf numFmtId="0" fontId="8" fillId="9" borderId="3" xfId="0" applyFont="1" applyFill="1" applyBorder="1" applyAlignment="1">
      <alignment horizontal="center" vertical="center"/>
    </xf>
    <xf numFmtId="0" fontId="8" fillId="9" borderId="9" xfId="0" applyFont="1" applyFill="1" applyBorder="1" applyAlignment="1">
      <alignment horizontal="center" vertical="center"/>
    </xf>
    <xf numFmtId="0" fontId="3" fillId="3" borderId="3" xfId="0" applyFont="1" applyFill="1" applyBorder="1" applyAlignment="1">
      <alignment horizontal="center"/>
    </xf>
    <xf numFmtId="0" fontId="3" fillId="3" borderId="11" xfId="0" applyFont="1" applyFill="1" applyBorder="1" applyAlignment="1">
      <alignment horizontal="center"/>
    </xf>
    <xf numFmtId="0" fontId="3" fillId="3" borderId="9" xfId="0" applyFont="1" applyFill="1" applyBorder="1" applyAlignment="1">
      <alignment horizontal="center"/>
    </xf>
    <xf numFmtId="0" fontId="3" fillId="3" borderId="2"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0" xfId="0" applyFont="1" applyFill="1" applyBorder="1" applyAlignment="1">
      <alignment horizontal="center" vertical="center"/>
    </xf>
    <xf numFmtId="0" fontId="10" fillId="10" borderId="1"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cellXfs>
  <cellStyles count="1">
    <cellStyle name="Normal" xfId="0" builtinId="0"/>
  </cellStyles>
  <dxfs count="0"/>
  <tableStyles count="0" defaultTableStyle="TableStyleMedium9" defaultPivotStyle="PivotStyleLight16"/>
  <colors>
    <mruColors>
      <color rgb="FF009900"/>
      <color rgb="FF00A400"/>
      <color rgb="FFFF7619"/>
      <color rgb="FF99CC00"/>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161925</xdr:colOff>
      <xdr:row>1</xdr:row>
      <xdr:rowOff>204788</xdr:rowOff>
    </xdr:from>
    <xdr:to>
      <xdr:col>25</xdr:col>
      <xdr:colOff>571500</xdr:colOff>
      <xdr:row>7</xdr:row>
      <xdr:rowOff>66675</xdr:rowOff>
    </xdr:to>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6305550" y="419101"/>
          <a:ext cx="15625763" cy="11477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3000">
              <a:latin typeface="Arial" panose="020B0604020202020204" pitchFamily="34" charset="0"/>
              <a:cs typeface="Arial" panose="020B0604020202020204" pitchFamily="34" charset="0"/>
            </a:rPr>
            <a:t>CONTRALORÍA DEPARTAMENTAL DE BOLÍVAR</a:t>
          </a:r>
        </a:p>
        <a:p>
          <a:pPr algn="ctr"/>
          <a:r>
            <a:rPr lang="es-CO" sz="3000" b="1">
              <a:latin typeface="Arial" panose="020B0604020202020204" pitchFamily="34" charset="0"/>
              <a:cs typeface="Arial" panose="020B0604020202020204" pitchFamily="34" charset="0"/>
            </a:rPr>
            <a:t>MAPA DE RIESGOS INSTITUCIONAL 2021</a:t>
          </a:r>
        </a:p>
      </xdr:txBody>
    </xdr:sp>
    <xdr:clientData/>
  </xdr:twoCellAnchor>
  <xdr:twoCellAnchor editAs="oneCell">
    <xdr:from>
      <xdr:col>3</xdr:col>
      <xdr:colOff>1595436</xdr:colOff>
      <xdr:row>1</xdr:row>
      <xdr:rowOff>1</xdr:rowOff>
    </xdr:from>
    <xdr:to>
      <xdr:col>4</xdr:col>
      <xdr:colOff>397331</xdr:colOff>
      <xdr:row>8</xdr:row>
      <xdr:rowOff>119062</xdr:rowOff>
    </xdr:to>
    <xdr:pic>
      <xdr:nvPicPr>
        <xdr:cNvPr id="5" name="Imagen 4" descr="Resultado de imagen para contraloría de bolivar">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9061" y="214314"/>
          <a:ext cx="1659395" cy="1619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pa%20de%20Riesgos%20Institucional%20Contralor&#237;a%20de%20Bol&#237;var%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de Riesgo"/>
      <sheetName val="NO TOCAR"/>
      <sheetName val="Hoja1"/>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A400"/>
  </sheetPr>
  <dimension ref="A1:AC29"/>
  <sheetViews>
    <sheetView tabSelected="1" zoomScale="95" zoomScaleNormal="95" zoomScaleSheetLayoutView="40" workbookViewId="0">
      <selection activeCell="AB36" sqref="AB36"/>
    </sheetView>
  </sheetViews>
  <sheetFormatPr baseColWidth="10" defaultRowHeight="16.5" x14ac:dyDescent="0.3"/>
  <cols>
    <col min="1" max="1" width="7.42578125" style="6" customWidth="1"/>
    <col min="2" max="2" width="46.85546875" style="2" customWidth="1"/>
    <col min="3" max="3" width="38.28515625" style="5" customWidth="1"/>
    <col min="4" max="4" width="43" style="2" customWidth="1"/>
    <col min="5" max="5" width="9.42578125" style="4" customWidth="1"/>
    <col min="6" max="6" width="9.28515625" style="4" customWidth="1"/>
    <col min="7" max="7" width="8" style="4" customWidth="1"/>
    <col min="8" max="8" width="15.5703125" style="4" customWidth="1"/>
    <col min="9" max="9" width="33.28515625" style="4" customWidth="1"/>
    <col min="10" max="10" width="4.42578125" style="22" customWidth="1"/>
    <col min="11" max="11" width="6.28515625" style="22" customWidth="1"/>
    <col min="12" max="12" width="5.5703125" style="22" customWidth="1"/>
    <col min="13" max="13" width="4.140625" style="22" customWidth="1"/>
    <col min="14" max="15" width="5.42578125" style="22" customWidth="1"/>
    <col min="16" max="17" width="5.7109375" style="22" customWidth="1"/>
    <col min="18" max="18" width="5.5703125" style="22" customWidth="1"/>
    <col min="19" max="19" width="5.5703125" style="4" customWidth="1"/>
    <col min="20" max="20" width="14.28515625" style="4" customWidth="1"/>
    <col min="21" max="21" width="9.28515625" style="4" customWidth="1"/>
    <col min="22" max="22" width="10.7109375" style="4" customWidth="1"/>
    <col min="23" max="23" width="10.28515625" style="4" customWidth="1"/>
    <col min="24" max="24" width="17.7109375" style="4" customWidth="1"/>
    <col min="25" max="25" width="27.42578125" style="4" customWidth="1"/>
    <col min="26" max="26" width="43.42578125" style="2" customWidth="1"/>
    <col min="27" max="27" width="28.7109375" style="2" customWidth="1"/>
    <col min="28" max="28" width="32.5703125" style="2" customWidth="1"/>
    <col min="29" max="29" width="29" style="1" customWidth="1"/>
    <col min="30" max="16384" width="11.42578125" style="1"/>
  </cols>
  <sheetData>
    <row r="1" spans="1:29" x14ac:dyDescent="0.3">
      <c r="A1" s="34"/>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9" s="3" customFormat="1" x14ac:dyDescent="0.3">
      <c r="A2" s="34"/>
      <c r="B2" s="34"/>
      <c r="C2" s="34"/>
      <c r="D2" s="34"/>
      <c r="E2" s="34"/>
      <c r="F2" s="34"/>
      <c r="G2" s="34"/>
      <c r="H2" s="34"/>
      <c r="I2" s="34"/>
      <c r="J2" s="34"/>
      <c r="K2" s="34"/>
      <c r="L2" s="34"/>
      <c r="M2" s="34"/>
      <c r="N2" s="34"/>
      <c r="O2" s="34"/>
      <c r="P2" s="34"/>
      <c r="Q2" s="34"/>
      <c r="R2" s="34"/>
      <c r="S2" s="34"/>
      <c r="T2" s="34"/>
      <c r="U2" s="34"/>
      <c r="V2" s="34"/>
      <c r="W2" s="34"/>
      <c r="X2" s="34"/>
      <c r="Y2" s="34"/>
      <c r="Z2" s="34"/>
      <c r="AA2" s="34"/>
      <c r="AB2" s="34"/>
    </row>
    <row r="3" spans="1:29" s="3" customFormat="1" x14ac:dyDescent="0.3">
      <c r="A3" s="34"/>
      <c r="B3" s="34"/>
      <c r="C3" s="34"/>
      <c r="D3" s="34"/>
      <c r="E3" s="34"/>
      <c r="F3" s="34"/>
      <c r="G3" s="34"/>
      <c r="H3" s="34"/>
      <c r="I3" s="34"/>
      <c r="J3" s="34"/>
      <c r="K3" s="34"/>
      <c r="L3" s="34"/>
      <c r="M3" s="34"/>
      <c r="N3" s="34"/>
      <c r="O3" s="34"/>
      <c r="P3" s="34"/>
      <c r="Q3" s="34"/>
      <c r="R3" s="34"/>
      <c r="S3" s="34"/>
      <c r="T3" s="34"/>
      <c r="U3" s="34"/>
      <c r="V3" s="34"/>
      <c r="W3" s="34"/>
      <c r="X3" s="34"/>
      <c r="Y3" s="34"/>
      <c r="Z3" s="34"/>
      <c r="AA3" s="34"/>
      <c r="AB3" s="34"/>
    </row>
    <row r="4" spans="1:29" s="3" customFormat="1" x14ac:dyDescent="0.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row>
    <row r="5" spans="1:29" s="3" customFormat="1" x14ac:dyDescent="0.3">
      <c r="A5" s="34"/>
      <c r="B5" s="34"/>
      <c r="C5" s="34"/>
      <c r="D5" s="34"/>
      <c r="E5" s="34"/>
      <c r="F5" s="34"/>
      <c r="G5" s="34"/>
      <c r="H5" s="34"/>
      <c r="I5" s="34"/>
      <c r="J5" s="34"/>
      <c r="K5" s="34"/>
      <c r="L5" s="34"/>
      <c r="M5" s="34"/>
      <c r="N5" s="34"/>
      <c r="O5" s="34"/>
      <c r="P5" s="34"/>
      <c r="Q5" s="34"/>
      <c r="R5" s="34"/>
      <c r="S5" s="34"/>
      <c r="T5" s="34"/>
      <c r="U5" s="34"/>
      <c r="V5" s="34"/>
      <c r="W5" s="34"/>
      <c r="X5" s="34"/>
      <c r="Y5" s="34"/>
      <c r="Z5" s="34"/>
      <c r="AA5" s="34"/>
      <c r="AB5" s="34"/>
    </row>
    <row r="6" spans="1:29" s="3" customFormat="1" x14ac:dyDescent="0.3">
      <c r="A6" s="34"/>
      <c r="B6" s="34"/>
      <c r="C6" s="34"/>
      <c r="D6" s="34"/>
      <c r="E6" s="34"/>
      <c r="F6" s="34"/>
      <c r="G6" s="34"/>
      <c r="H6" s="34"/>
      <c r="I6" s="34"/>
      <c r="J6" s="34"/>
      <c r="K6" s="34"/>
      <c r="L6" s="34"/>
      <c r="M6" s="34"/>
      <c r="N6" s="34"/>
      <c r="O6" s="34"/>
      <c r="P6" s="34"/>
      <c r="Q6" s="34"/>
      <c r="R6" s="34"/>
      <c r="S6" s="34"/>
      <c r="T6" s="34"/>
      <c r="U6" s="34"/>
      <c r="V6" s="34"/>
      <c r="W6" s="34"/>
      <c r="X6" s="34"/>
      <c r="Y6" s="34"/>
      <c r="Z6" s="34"/>
      <c r="AA6" s="34"/>
      <c r="AB6" s="34"/>
    </row>
    <row r="7" spans="1:29" s="3" customFormat="1" x14ac:dyDescent="0.3">
      <c r="A7" s="34"/>
      <c r="B7" s="34"/>
      <c r="C7" s="34"/>
      <c r="D7" s="34"/>
      <c r="E7" s="34"/>
      <c r="F7" s="34"/>
      <c r="G7" s="34"/>
      <c r="H7" s="34"/>
      <c r="I7" s="34"/>
      <c r="J7" s="34"/>
      <c r="K7" s="34"/>
      <c r="L7" s="34"/>
      <c r="M7" s="34"/>
      <c r="N7" s="34"/>
      <c r="O7" s="34"/>
      <c r="P7" s="34"/>
      <c r="Q7" s="34"/>
      <c r="R7" s="34"/>
      <c r="S7" s="34"/>
      <c r="T7" s="34"/>
      <c r="U7" s="34"/>
      <c r="V7" s="34"/>
      <c r="W7" s="34"/>
      <c r="X7" s="34"/>
      <c r="Y7" s="34"/>
      <c r="Z7" s="34"/>
      <c r="AA7" s="34"/>
      <c r="AB7" s="34"/>
    </row>
    <row r="8" spans="1:29" s="3" customFormat="1" x14ac:dyDescent="0.3">
      <c r="A8" s="34"/>
      <c r="B8" s="34"/>
      <c r="C8" s="34"/>
      <c r="D8" s="34"/>
      <c r="E8" s="34"/>
      <c r="F8" s="34"/>
      <c r="G8" s="34"/>
      <c r="H8" s="34"/>
      <c r="I8" s="34"/>
      <c r="J8" s="34"/>
      <c r="K8" s="34"/>
      <c r="L8" s="34"/>
      <c r="M8" s="34"/>
      <c r="N8" s="34"/>
      <c r="O8" s="34"/>
      <c r="P8" s="34"/>
      <c r="Q8" s="34"/>
      <c r="R8" s="34"/>
      <c r="S8" s="34"/>
      <c r="T8" s="34"/>
      <c r="U8" s="34"/>
      <c r="V8" s="34"/>
      <c r="W8" s="34"/>
      <c r="X8" s="34"/>
      <c r="Y8" s="34"/>
      <c r="Z8" s="34"/>
      <c r="AA8" s="34"/>
      <c r="AB8" s="34"/>
    </row>
    <row r="9" spans="1:29" s="3" customFormat="1" x14ac:dyDescent="0.3">
      <c r="A9" s="34"/>
      <c r="B9" s="34"/>
      <c r="C9" s="34"/>
      <c r="D9" s="34"/>
      <c r="E9" s="34"/>
      <c r="F9" s="34"/>
      <c r="G9" s="34"/>
      <c r="H9" s="34"/>
      <c r="I9" s="34"/>
      <c r="J9" s="34"/>
      <c r="K9" s="34"/>
      <c r="L9" s="34"/>
      <c r="M9" s="34"/>
      <c r="N9" s="34"/>
      <c r="O9" s="34"/>
      <c r="P9" s="34"/>
      <c r="Q9" s="34"/>
      <c r="R9" s="34"/>
      <c r="S9" s="34"/>
      <c r="T9" s="34"/>
      <c r="U9" s="34"/>
      <c r="V9" s="34"/>
      <c r="W9" s="34"/>
      <c r="X9" s="34"/>
      <c r="Y9" s="34"/>
      <c r="Z9" s="34"/>
      <c r="AA9" s="34"/>
      <c r="AB9" s="34"/>
    </row>
    <row r="10" spans="1:29" s="3" customFormat="1" x14ac:dyDescent="0.3">
      <c r="A10" s="34"/>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row>
    <row r="11" spans="1:29" ht="17.25" customHeight="1" x14ac:dyDescent="0.3">
      <c r="A11" s="84" t="s">
        <v>7</v>
      </c>
      <c r="B11" s="84"/>
      <c r="C11" s="84"/>
      <c r="D11" s="85"/>
      <c r="E11" s="90"/>
      <c r="F11" s="91"/>
      <c r="G11" s="91"/>
      <c r="H11" s="91"/>
      <c r="I11" s="91"/>
      <c r="J11" s="91"/>
      <c r="K11" s="91"/>
      <c r="L11" s="91"/>
      <c r="M11" s="91"/>
      <c r="N11" s="91"/>
      <c r="O11" s="91"/>
      <c r="P11" s="91"/>
      <c r="Q11" s="91"/>
      <c r="R11" s="91"/>
      <c r="S11" s="91"/>
      <c r="T11" s="91"/>
      <c r="U11" s="91"/>
      <c r="V11" s="91"/>
      <c r="W11" s="91"/>
      <c r="X11" s="91"/>
      <c r="Y11" s="91"/>
      <c r="Z11" s="91"/>
      <c r="AA11" s="91"/>
      <c r="AB11" s="92"/>
    </row>
    <row r="12" spans="1:29" ht="28.5" customHeight="1" x14ac:dyDescent="0.3">
      <c r="A12" s="86" t="s">
        <v>0</v>
      </c>
      <c r="B12" s="87"/>
      <c r="C12" s="82" t="s">
        <v>25</v>
      </c>
      <c r="D12" s="82" t="s">
        <v>8</v>
      </c>
      <c r="E12" s="78" t="s">
        <v>9</v>
      </c>
      <c r="F12" s="78"/>
      <c r="G12" s="78"/>
      <c r="H12" s="78"/>
      <c r="I12" s="93" t="s">
        <v>17</v>
      </c>
      <c r="J12" s="94"/>
      <c r="K12" s="94"/>
      <c r="L12" s="94"/>
      <c r="M12" s="94"/>
      <c r="N12" s="94"/>
      <c r="O12" s="94"/>
      <c r="P12" s="94"/>
      <c r="Q12" s="94"/>
      <c r="R12" s="94"/>
      <c r="S12" s="94"/>
      <c r="T12" s="94"/>
      <c r="U12" s="94"/>
      <c r="V12" s="94"/>
      <c r="W12" s="94"/>
      <c r="X12" s="94"/>
      <c r="Y12" s="94"/>
      <c r="Z12" s="94"/>
      <c r="AA12" s="94"/>
      <c r="AB12" s="95"/>
    </row>
    <row r="13" spans="1:29" s="3" customFormat="1" ht="28.5" customHeight="1" x14ac:dyDescent="0.3">
      <c r="A13" s="88"/>
      <c r="B13" s="89"/>
      <c r="C13" s="83"/>
      <c r="D13" s="83"/>
      <c r="E13" s="79" t="s">
        <v>10</v>
      </c>
      <c r="F13" s="79"/>
      <c r="G13" s="79"/>
      <c r="H13" s="79"/>
      <c r="I13" s="80" t="s">
        <v>14</v>
      </c>
      <c r="J13" s="96" t="s">
        <v>53</v>
      </c>
      <c r="K13" s="96"/>
      <c r="L13" s="96"/>
      <c r="M13" s="96"/>
      <c r="N13" s="96"/>
      <c r="O13" s="96"/>
      <c r="P13" s="96"/>
      <c r="Q13" s="96"/>
      <c r="R13" s="96"/>
      <c r="S13" s="96"/>
      <c r="T13" s="76" t="s">
        <v>28</v>
      </c>
      <c r="U13" s="79" t="s">
        <v>15</v>
      </c>
      <c r="V13" s="79"/>
      <c r="W13" s="79"/>
      <c r="X13" s="79"/>
      <c r="Y13" s="31"/>
      <c r="Z13" s="73" t="s">
        <v>16</v>
      </c>
      <c r="AA13" s="74"/>
      <c r="AB13" s="75"/>
    </row>
    <row r="14" spans="1:29" ht="148.5" customHeight="1" x14ac:dyDescent="0.3">
      <c r="A14" s="27" t="s">
        <v>1</v>
      </c>
      <c r="B14" s="27" t="s">
        <v>2</v>
      </c>
      <c r="C14" s="83"/>
      <c r="D14" s="83"/>
      <c r="E14" s="28" t="s">
        <v>11</v>
      </c>
      <c r="F14" s="28" t="s">
        <v>12</v>
      </c>
      <c r="G14" s="28" t="s">
        <v>27</v>
      </c>
      <c r="H14" s="28" t="s">
        <v>13</v>
      </c>
      <c r="I14" s="81"/>
      <c r="J14" s="29" t="s">
        <v>96</v>
      </c>
      <c r="K14" s="29" t="s">
        <v>58</v>
      </c>
      <c r="L14" s="29" t="s">
        <v>54</v>
      </c>
      <c r="M14" s="29" t="s">
        <v>58</v>
      </c>
      <c r="N14" s="29" t="s">
        <v>55</v>
      </c>
      <c r="O14" s="29" t="s">
        <v>58</v>
      </c>
      <c r="P14" s="29" t="s">
        <v>56</v>
      </c>
      <c r="Q14" s="29" t="s">
        <v>58</v>
      </c>
      <c r="R14" s="29" t="s">
        <v>57</v>
      </c>
      <c r="S14" s="30" t="s">
        <v>58</v>
      </c>
      <c r="T14" s="77"/>
      <c r="U14" s="28" t="s">
        <v>11</v>
      </c>
      <c r="V14" s="28" t="s">
        <v>12</v>
      </c>
      <c r="W14" s="28" t="s">
        <v>27</v>
      </c>
      <c r="X14" s="28" t="s">
        <v>13</v>
      </c>
      <c r="Y14" s="28" t="s">
        <v>50</v>
      </c>
      <c r="Z14" s="32" t="s">
        <v>3</v>
      </c>
      <c r="AA14" s="32" t="s">
        <v>26</v>
      </c>
      <c r="AB14" s="32" t="s">
        <v>4</v>
      </c>
      <c r="AC14" s="97" t="s">
        <v>119</v>
      </c>
    </row>
    <row r="15" spans="1:29" s="13" customFormat="1" ht="20.25" customHeight="1" x14ac:dyDescent="0.25">
      <c r="A15" s="60" t="s">
        <v>73</v>
      </c>
      <c r="B15" s="61"/>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2"/>
    </row>
    <row r="16" spans="1:29" s="13" customFormat="1" ht="20.25" customHeight="1" x14ac:dyDescent="0.25">
      <c r="A16" s="57" t="s">
        <v>72</v>
      </c>
      <c r="B16" s="58"/>
      <c r="C16" s="58"/>
      <c r="D16" s="58"/>
      <c r="E16" s="58"/>
      <c r="F16" s="58"/>
      <c r="G16" s="58"/>
      <c r="H16" s="58"/>
      <c r="I16" s="58"/>
      <c r="J16" s="58"/>
      <c r="K16" s="58"/>
      <c r="L16" s="58"/>
      <c r="M16" s="58"/>
      <c r="N16" s="58"/>
      <c r="O16" s="58"/>
      <c r="P16" s="58"/>
      <c r="Q16" s="58"/>
      <c r="R16" s="58"/>
      <c r="S16" s="58"/>
      <c r="T16" s="58"/>
      <c r="U16" s="58"/>
      <c r="V16" s="58"/>
      <c r="W16" s="58"/>
      <c r="X16" s="58"/>
      <c r="Y16" s="58"/>
      <c r="Z16" s="58"/>
      <c r="AA16" s="58"/>
      <c r="AB16" s="59"/>
    </row>
    <row r="17" spans="1:29" s="13" customFormat="1" ht="129" customHeight="1" x14ac:dyDescent="0.25">
      <c r="A17" s="14">
        <v>1</v>
      </c>
      <c r="B17" s="21" t="s">
        <v>48</v>
      </c>
      <c r="C17" s="65" t="s">
        <v>64</v>
      </c>
      <c r="D17" s="65" t="s">
        <v>97</v>
      </c>
      <c r="E17" s="51">
        <v>2</v>
      </c>
      <c r="F17" s="51">
        <v>5</v>
      </c>
      <c r="G17" s="54" t="str">
        <f>INDEX('NO TOCAR'!$J$14:$N$18,'Mapa de Riesgo'!E17,'Mapa de Riesgo'!F17)</f>
        <v>E</v>
      </c>
      <c r="H17" s="45" t="str">
        <f t="shared" ref="H17:H24" si="0">IF(G17="B","BAJA",IF(G17="M","MODERADA",IF(G17="A","ALTA","EXTREMA")))</f>
        <v>EXTREMA</v>
      </c>
      <c r="I17" s="33" t="s">
        <v>51</v>
      </c>
      <c r="J17" s="12" t="s">
        <v>23</v>
      </c>
      <c r="K17" s="12">
        <f>IF(J17="SI","15")+IF(J21="NO","0")</f>
        <v>15</v>
      </c>
      <c r="L17" s="12" t="s">
        <v>23</v>
      </c>
      <c r="M17" s="12">
        <f t="shared" ref="M17:M22" si="1">IF(L17="SI","15")+IF(L17="NO","0")</f>
        <v>15</v>
      </c>
      <c r="N17" s="12" t="s">
        <v>23</v>
      </c>
      <c r="O17" s="12">
        <f t="shared" ref="O17:O22" si="2">IF(N17="SI","30")+IF(N17="NO","0")</f>
        <v>30</v>
      </c>
      <c r="P17" s="12" t="s">
        <v>23</v>
      </c>
      <c r="Q17" s="12">
        <f t="shared" ref="Q17:Q22" si="3">IF(P17="SI","15")+IF(P17="NO","0")</f>
        <v>15</v>
      </c>
      <c r="R17" s="12" t="s">
        <v>23</v>
      </c>
      <c r="S17" s="12">
        <f t="shared" ref="S17:S22" si="4">IF(R17="SI","25")+IF(R17="NO","0")</f>
        <v>25</v>
      </c>
      <c r="T17" s="19">
        <f t="shared" ref="T17" si="5">K17+M17+O17+Q17+S17</f>
        <v>100</v>
      </c>
      <c r="U17" s="51">
        <v>1</v>
      </c>
      <c r="V17" s="51">
        <v>3</v>
      </c>
      <c r="W17" s="70" t="str">
        <f>INDEX('NO TOCAR'!$J$14:$N$18,'Mapa de Riesgo'!U17,'Mapa de Riesgo'!V17)</f>
        <v>M</v>
      </c>
      <c r="X17" s="45" t="str">
        <f t="shared" ref="X17:X24" si="6">IF(W17="B","BAJA",IF(W17="M","MODERADA",IF(W17="A","ALTA","EXTREMA")))</f>
        <v>MODERADA</v>
      </c>
      <c r="Y17" s="48" t="str">
        <f t="shared" ref="Y17:Y24" si="7">IF(X17="BAJA","Asumir el Riesgo",IF(X17="MODERADA","Asumir el Riesgo, Reducir el Riesgo",IF(X17="ALTA","Reducir el Riesgo, Evitar, Compartir o Transferir",IF(X17="EXTREMA","Reducir el Riesgo, Evitar, Compartir o Transferir"))))</f>
        <v>Asumir el Riesgo, Reducir el Riesgo</v>
      </c>
      <c r="Z17" s="33" t="s">
        <v>59</v>
      </c>
      <c r="AA17" s="33" t="s">
        <v>98</v>
      </c>
      <c r="AB17" s="33" t="s">
        <v>60</v>
      </c>
      <c r="AC17" s="98" t="s">
        <v>120</v>
      </c>
    </row>
    <row r="18" spans="1:29" s="13" customFormat="1" ht="79.5" customHeight="1" x14ac:dyDescent="0.25">
      <c r="A18" s="14">
        <v>2</v>
      </c>
      <c r="B18" s="21" t="s">
        <v>61</v>
      </c>
      <c r="C18" s="66"/>
      <c r="D18" s="66"/>
      <c r="E18" s="52"/>
      <c r="F18" s="52"/>
      <c r="G18" s="55"/>
      <c r="H18" s="46"/>
      <c r="I18" s="33" t="s">
        <v>95</v>
      </c>
      <c r="J18" s="12" t="s">
        <v>23</v>
      </c>
      <c r="K18" s="12">
        <f>IF(J18="SI","15")+IF(J22="NO","0")</f>
        <v>15</v>
      </c>
      <c r="L18" s="12" t="s">
        <v>23</v>
      </c>
      <c r="M18" s="12">
        <f t="shared" si="1"/>
        <v>15</v>
      </c>
      <c r="N18" s="12" t="s">
        <v>23</v>
      </c>
      <c r="O18" s="12">
        <f t="shared" si="2"/>
        <v>30</v>
      </c>
      <c r="P18" s="12" t="s">
        <v>23</v>
      </c>
      <c r="Q18" s="12">
        <f t="shared" si="3"/>
        <v>15</v>
      </c>
      <c r="R18" s="12" t="s">
        <v>23</v>
      </c>
      <c r="S18" s="12">
        <f t="shared" si="4"/>
        <v>25</v>
      </c>
      <c r="T18" s="19">
        <f t="shared" ref="T18" si="8">K18+M18+O18+Q18+S18</f>
        <v>100</v>
      </c>
      <c r="U18" s="52"/>
      <c r="V18" s="52"/>
      <c r="W18" s="71"/>
      <c r="X18" s="46"/>
      <c r="Y18" s="49"/>
      <c r="Z18" s="33" t="s">
        <v>118</v>
      </c>
      <c r="AA18" s="33" t="s">
        <v>99</v>
      </c>
      <c r="AB18" s="33" t="s">
        <v>107</v>
      </c>
      <c r="AC18" s="98" t="s">
        <v>121</v>
      </c>
    </row>
    <row r="19" spans="1:29" s="13" customFormat="1" ht="93" customHeight="1" x14ac:dyDescent="0.25">
      <c r="A19" s="45">
        <v>3</v>
      </c>
      <c r="B19" s="63" t="s">
        <v>62</v>
      </c>
      <c r="C19" s="66"/>
      <c r="D19" s="66"/>
      <c r="E19" s="52"/>
      <c r="F19" s="52"/>
      <c r="G19" s="55"/>
      <c r="H19" s="46"/>
      <c r="I19" s="65" t="s">
        <v>100</v>
      </c>
      <c r="J19" s="51" t="s">
        <v>23</v>
      </c>
      <c r="K19" s="51">
        <f>IF(J19="SI","15")+IF(J23="NO","0")</f>
        <v>15</v>
      </c>
      <c r="L19" s="51" t="s">
        <v>23</v>
      </c>
      <c r="M19" s="51">
        <f t="shared" si="1"/>
        <v>15</v>
      </c>
      <c r="N19" s="51" t="s">
        <v>1</v>
      </c>
      <c r="O19" s="51">
        <f t="shared" si="2"/>
        <v>0</v>
      </c>
      <c r="P19" s="51" t="s">
        <v>23</v>
      </c>
      <c r="Q19" s="51">
        <f t="shared" si="3"/>
        <v>15</v>
      </c>
      <c r="R19" s="51" t="s">
        <v>23</v>
      </c>
      <c r="S19" s="51">
        <f t="shared" si="4"/>
        <v>25</v>
      </c>
      <c r="T19" s="68">
        <v>70</v>
      </c>
      <c r="U19" s="52"/>
      <c r="V19" s="52"/>
      <c r="W19" s="71"/>
      <c r="X19" s="46"/>
      <c r="Y19" s="49"/>
      <c r="Z19" s="33" t="s">
        <v>66</v>
      </c>
      <c r="AA19" s="33" t="s">
        <v>88</v>
      </c>
      <c r="AB19" s="33" t="s">
        <v>69</v>
      </c>
      <c r="AC19" s="98" t="s">
        <v>122</v>
      </c>
    </row>
    <row r="20" spans="1:29" s="13" customFormat="1" ht="76.5" customHeight="1" x14ac:dyDescent="0.25">
      <c r="A20" s="47"/>
      <c r="B20" s="64"/>
      <c r="C20" s="66"/>
      <c r="D20" s="66"/>
      <c r="E20" s="52"/>
      <c r="F20" s="52"/>
      <c r="G20" s="55"/>
      <c r="H20" s="46"/>
      <c r="I20" s="67"/>
      <c r="J20" s="53"/>
      <c r="K20" s="53"/>
      <c r="L20" s="53"/>
      <c r="M20" s="53"/>
      <c r="N20" s="53"/>
      <c r="O20" s="53"/>
      <c r="P20" s="53"/>
      <c r="Q20" s="53"/>
      <c r="R20" s="53"/>
      <c r="S20" s="53"/>
      <c r="T20" s="69"/>
      <c r="U20" s="52"/>
      <c r="V20" s="52"/>
      <c r="W20" s="71"/>
      <c r="X20" s="46"/>
      <c r="Y20" s="49"/>
      <c r="Z20" s="33" t="s">
        <v>67</v>
      </c>
      <c r="AA20" s="33" t="s">
        <v>90</v>
      </c>
      <c r="AB20" s="33" t="s">
        <v>70</v>
      </c>
      <c r="AC20" s="98" t="s">
        <v>123</v>
      </c>
    </row>
    <row r="21" spans="1:29" s="13" customFormat="1" ht="57" customHeight="1" x14ac:dyDescent="0.25">
      <c r="A21" s="14">
        <v>4</v>
      </c>
      <c r="B21" s="21" t="s">
        <v>63</v>
      </c>
      <c r="C21" s="66"/>
      <c r="D21" s="66"/>
      <c r="E21" s="52"/>
      <c r="F21" s="52"/>
      <c r="G21" s="55"/>
      <c r="H21" s="46"/>
      <c r="I21" s="33" t="s">
        <v>65</v>
      </c>
      <c r="J21" s="12" t="s">
        <v>23</v>
      </c>
      <c r="K21" s="12">
        <f t="shared" ref="K21:K22" si="9">IF(J21="SI","15")+IF(J25="NO","0")</f>
        <v>15</v>
      </c>
      <c r="L21" s="12" t="s">
        <v>23</v>
      </c>
      <c r="M21" s="12">
        <f t="shared" si="1"/>
        <v>15</v>
      </c>
      <c r="N21" s="12" t="s">
        <v>1</v>
      </c>
      <c r="O21" s="12">
        <f t="shared" si="2"/>
        <v>0</v>
      </c>
      <c r="P21" s="12" t="s">
        <v>23</v>
      </c>
      <c r="Q21" s="12">
        <f t="shared" si="3"/>
        <v>15</v>
      </c>
      <c r="R21" s="12" t="s">
        <v>23</v>
      </c>
      <c r="S21" s="12">
        <f t="shared" si="4"/>
        <v>25</v>
      </c>
      <c r="T21" s="19">
        <f t="shared" ref="T21:T22" si="10">K21+M21+O21+Q21+S21</f>
        <v>70</v>
      </c>
      <c r="U21" s="52"/>
      <c r="V21" s="52"/>
      <c r="W21" s="71"/>
      <c r="X21" s="46"/>
      <c r="Y21" s="49"/>
      <c r="Z21" s="33" t="s">
        <v>117</v>
      </c>
      <c r="AA21" s="33" t="s">
        <v>89</v>
      </c>
      <c r="AB21" s="33" t="s">
        <v>71</v>
      </c>
      <c r="AC21" s="98" t="s">
        <v>124</v>
      </c>
    </row>
    <row r="22" spans="1:29" s="13" customFormat="1" ht="83.25" customHeight="1" x14ac:dyDescent="0.25">
      <c r="A22" s="14">
        <v>5</v>
      </c>
      <c r="B22" s="21" t="s">
        <v>49</v>
      </c>
      <c r="C22" s="67"/>
      <c r="D22" s="67"/>
      <c r="E22" s="53"/>
      <c r="F22" s="53"/>
      <c r="G22" s="56"/>
      <c r="H22" s="47"/>
      <c r="I22" s="33" t="s">
        <v>52</v>
      </c>
      <c r="J22" s="12" t="s">
        <v>23</v>
      </c>
      <c r="K22" s="12">
        <f t="shared" si="9"/>
        <v>15</v>
      </c>
      <c r="L22" s="12" t="s">
        <v>23</v>
      </c>
      <c r="M22" s="12">
        <f t="shared" si="1"/>
        <v>15</v>
      </c>
      <c r="N22" s="12" t="s">
        <v>1</v>
      </c>
      <c r="O22" s="12">
        <f t="shared" si="2"/>
        <v>0</v>
      </c>
      <c r="P22" s="12" t="s">
        <v>1</v>
      </c>
      <c r="Q22" s="12">
        <f t="shared" si="3"/>
        <v>0</v>
      </c>
      <c r="R22" s="12" t="s">
        <v>1</v>
      </c>
      <c r="S22" s="12">
        <f t="shared" si="4"/>
        <v>0</v>
      </c>
      <c r="T22" s="19">
        <f t="shared" si="10"/>
        <v>30</v>
      </c>
      <c r="U22" s="53"/>
      <c r="V22" s="53"/>
      <c r="W22" s="72"/>
      <c r="X22" s="47"/>
      <c r="Y22" s="50"/>
      <c r="Z22" s="33" t="s">
        <v>68</v>
      </c>
      <c r="AA22" s="33" t="s">
        <v>88</v>
      </c>
      <c r="AB22" s="33" t="s">
        <v>108</v>
      </c>
      <c r="AC22" s="98" t="s">
        <v>122</v>
      </c>
    </row>
    <row r="23" spans="1:29" s="13" customFormat="1" ht="20.25" customHeight="1" x14ac:dyDescent="0.25">
      <c r="A23" s="39" t="s">
        <v>91</v>
      </c>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1"/>
    </row>
    <row r="24" spans="1:29" ht="99.75" customHeight="1" x14ac:dyDescent="0.3">
      <c r="A24" s="34">
        <v>6</v>
      </c>
      <c r="B24" s="35" t="s">
        <v>92</v>
      </c>
      <c r="C24" s="35" t="s">
        <v>101</v>
      </c>
      <c r="D24" s="35" t="s">
        <v>102</v>
      </c>
      <c r="E24" s="36">
        <v>2</v>
      </c>
      <c r="F24" s="36">
        <v>5</v>
      </c>
      <c r="G24" s="42" t="str">
        <f>INDEX('NO TOCAR'!$J$14:$N$18,'Mapa de Riesgo'!E24,'Mapa de Riesgo'!F24)</f>
        <v>E</v>
      </c>
      <c r="H24" s="43" t="str">
        <f t="shared" si="0"/>
        <v>EXTREMA</v>
      </c>
      <c r="I24" s="35" t="s">
        <v>103</v>
      </c>
      <c r="J24" s="36" t="s">
        <v>1</v>
      </c>
      <c r="K24" s="36">
        <v>15</v>
      </c>
      <c r="L24" s="36" t="s">
        <v>23</v>
      </c>
      <c r="M24" s="36">
        <f t="shared" ref="M24" si="11">IF(L24="SI","15")+IF(L24="NO","0")</f>
        <v>15</v>
      </c>
      <c r="N24" s="36" t="s">
        <v>1</v>
      </c>
      <c r="O24" s="36">
        <f t="shared" ref="O24" si="12">IF(N24="SI","30")+IF(N24="NO","0")</f>
        <v>0</v>
      </c>
      <c r="P24" s="36" t="s">
        <v>1</v>
      </c>
      <c r="Q24" s="36">
        <f t="shared" ref="Q24" si="13">IF(P24="SI","15")+IF(P24="NO","0")</f>
        <v>0</v>
      </c>
      <c r="R24" s="36" t="s">
        <v>1</v>
      </c>
      <c r="S24" s="36">
        <f t="shared" ref="S24" si="14">IF(R24="SI","25")+IF(R24="NO","0")</f>
        <v>0</v>
      </c>
      <c r="T24" s="38">
        <f t="shared" ref="T24" si="15">K24+M24+O24+Q24+S24</f>
        <v>30</v>
      </c>
      <c r="U24" s="36">
        <v>1</v>
      </c>
      <c r="V24" s="36">
        <v>3</v>
      </c>
      <c r="W24" s="37" t="str">
        <f>INDEX('NO TOCAR'!$J$14:$N$18,'Mapa de Riesgo'!U24,'Mapa de Riesgo'!V24)</f>
        <v>M</v>
      </c>
      <c r="X24" s="43" t="str">
        <f t="shared" si="6"/>
        <v>MODERADA</v>
      </c>
      <c r="Y24" s="44" t="str">
        <f t="shared" si="7"/>
        <v>Asumir el Riesgo, Reducir el Riesgo</v>
      </c>
      <c r="Z24" s="33" t="s">
        <v>109</v>
      </c>
      <c r="AA24" s="33" t="s">
        <v>104</v>
      </c>
      <c r="AB24" s="21" t="s">
        <v>110</v>
      </c>
      <c r="AC24" s="99" t="s">
        <v>122</v>
      </c>
    </row>
    <row r="25" spans="1:29" ht="125.25" customHeight="1" x14ac:dyDescent="0.3">
      <c r="A25" s="34"/>
      <c r="B25" s="35"/>
      <c r="C25" s="35"/>
      <c r="D25" s="35"/>
      <c r="E25" s="36"/>
      <c r="F25" s="36"/>
      <c r="G25" s="42"/>
      <c r="H25" s="43"/>
      <c r="I25" s="35"/>
      <c r="J25" s="36"/>
      <c r="K25" s="36"/>
      <c r="L25" s="36"/>
      <c r="M25" s="36"/>
      <c r="N25" s="36"/>
      <c r="O25" s="36"/>
      <c r="P25" s="36"/>
      <c r="Q25" s="36"/>
      <c r="R25" s="36"/>
      <c r="S25" s="36"/>
      <c r="T25" s="38"/>
      <c r="U25" s="36"/>
      <c r="V25" s="36"/>
      <c r="W25" s="37"/>
      <c r="X25" s="43"/>
      <c r="Y25" s="44"/>
      <c r="Z25" s="33" t="s">
        <v>111</v>
      </c>
      <c r="AA25" s="33" t="s">
        <v>112</v>
      </c>
      <c r="AB25" s="21" t="s">
        <v>113</v>
      </c>
      <c r="AC25" s="99" t="s">
        <v>122</v>
      </c>
    </row>
    <row r="26" spans="1:29" ht="104.25" customHeight="1" x14ac:dyDescent="0.3">
      <c r="A26" s="34"/>
      <c r="B26" s="35"/>
      <c r="C26" s="35"/>
      <c r="D26" s="35"/>
      <c r="E26" s="36"/>
      <c r="F26" s="36"/>
      <c r="G26" s="42"/>
      <c r="H26" s="43"/>
      <c r="I26" s="35"/>
      <c r="J26" s="36"/>
      <c r="K26" s="36"/>
      <c r="L26" s="36"/>
      <c r="M26" s="36"/>
      <c r="N26" s="36"/>
      <c r="O26" s="36"/>
      <c r="P26" s="36"/>
      <c r="Q26" s="36"/>
      <c r="R26" s="36"/>
      <c r="S26" s="36"/>
      <c r="T26" s="38"/>
      <c r="U26" s="36"/>
      <c r="V26" s="36"/>
      <c r="W26" s="37"/>
      <c r="X26" s="43"/>
      <c r="Y26" s="44"/>
      <c r="Z26" s="33" t="s">
        <v>93</v>
      </c>
      <c r="AA26" s="33" t="s">
        <v>105</v>
      </c>
      <c r="AB26" s="21" t="s">
        <v>114</v>
      </c>
      <c r="AC26" s="99" t="s">
        <v>122</v>
      </c>
    </row>
    <row r="27" spans="1:29" ht="114" x14ac:dyDescent="0.3">
      <c r="A27" s="34"/>
      <c r="B27" s="35"/>
      <c r="C27" s="35"/>
      <c r="D27" s="35"/>
      <c r="E27" s="36"/>
      <c r="F27" s="36"/>
      <c r="G27" s="42"/>
      <c r="H27" s="43"/>
      <c r="I27" s="35"/>
      <c r="J27" s="36"/>
      <c r="K27" s="36"/>
      <c r="L27" s="36"/>
      <c r="M27" s="36"/>
      <c r="N27" s="36"/>
      <c r="O27" s="36"/>
      <c r="P27" s="36"/>
      <c r="Q27" s="36"/>
      <c r="R27" s="36"/>
      <c r="S27" s="36"/>
      <c r="T27" s="38"/>
      <c r="U27" s="36"/>
      <c r="V27" s="36"/>
      <c r="W27" s="37"/>
      <c r="X27" s="43"/>
      <c r="Y27" s="44"/>
      <c r="Z27" s="33" t="s">
        <v>94</v>
      </c>
      <c r="AA27" s="33" t="s">
        <v>115</v>
      </c>
      <c r="AB27" s="21" t="s">
        <v>106</v>
      </c>
      <c r="AC27" s="99" t="s">
        <v>125</v>
      </c>
    </row>
    <row r="28" spans="1:29" ht="42.75" x14ac:dyDescent="0.3">
      <c r="A28" s="34"/>
      <c r="B28" s="35"/>
      <c r="C28" s="35"/>
      <c r="D28" s="35"/>
      <c r="E28" s="36"/>
      <c r="F28" s="36"/>
      <c r="G28" s="42"/>
      <c r="H28" s="43"/>
      <c r="I28" s="35"/>
      <c r="J28" s="36"/>
      <c r="K28" s="36"/>
      <c r="L28" s="36"/>
      <c r="M28" s="36"/>
      <c r="N28" s="36"/>
      <c r="O28" s="36"/>
      <c r="P28" s="36"/>
      <c r="Q28" s="36"/>
      <c r="R28" s="36"/>
      <c r="S28" s="36"/>
      <c r="T28" s="38"/>
      <c r="U28" s="36"/>
      <c r="V28" s="36"/>
      <c r="W28" s="37"/>
      <c r="X28" s="43"/>
      <c r="Y28" s="44"/>
      <c r="Z28" s="33" t="s">
        <v>116</v>
      </c>
      <c r="AA28" s="33" t="s">
        <v>115</v>
      </c>
      <c r="AB28" s="21" t="s">
        <v>114</v>
      </c>
      <c r="AC28" s="99" t="s">
        <v>122</v>
      </c>
    </row>
    <row r="29" spans="1:29" x14ac:dyDescent="0.3">
      <c r="AC29" s="99"/>
    </row>
  </sheetData>
  <mergeCells count="67">
    <mergeCell ref="A1:AB10"/>
    <mergeCell ref="Z13:AB13"/>
    <mergeCell ref="T13:T14"/>
    <mergeCell ref="E12:H12"/>
    <mergeCell ref="E13:H13"/>
    <mergeCell ref="I13:I14"/>
    <mergeCell ref="U13:X13"/>
    <mergeCell ref="C12:C14"/>
    <mergeCell ref="A11:D11"/>
    <mergeCell ref="A12:B13"/>
    <mergeCell ref="D12:D14"/>
    <mergeCell ref="E11:AB11"/>
    <mergeCell ref="I12:AB12"/>
    <mergeCell ref="J13:S13"/>
    <mergeCell ref="A16:AB16"/>
    <mergeCell ref="A15:AB15"/>
    <mergeCell ref="P19:P20"/>
    <mergeCell ref="N19:N20"/>
    <mergeCell ref="L19:L20"/>
    <mergeCell ref="B19:B20"/>
    <mergeCell ref="A19:A20"/>
    <mergeCell ref="C17:C22"/>
    <mergeCell ref="D17:D22"/>
    <mergeCell ref="I19:I20"/>
    <mergeCell ref="U17:U22"/>
    <mergeCell ref="T19:T20"/>
    <mergeCell ref="J19:J20"/>
    <mergeCell ref="V17:V22"/>
    <mergeCell ref="W17:W22"/>
    <mergeCell ref="R19:R20"/>
    <mergeCell ref="X17:X22"/>
    <mergeCell ref="Y17:Y22"/>
    <mergeCell ref="E17:E22"/>
    <mergeCell ref="F17:F22"/>
    <mergeCell ref="G17:G22"/>
    <mergeCell ref="H17:H22"/>
    <mergeCell ref="K19:K20"/>
    <mergeCell ref="M19:M20"/>
    <mergeCell ref="O19:O20"/>
    <mergeCell ref="Q19:Q20"/>
    <mergeCell ref="S19:S20"/>
    <mergeCell ref="A23:AB23"/>
    <mergeCell ref="D24:D28"/>
    <mergeCell ref="E24:E28"/>
    <mergeCell ref="F24:F28"/>
    <mergeCell ref="G24:G28"/>
    <mergeCell ref="H24:H28"/>
    <mergeCell ref="I24:I28"/>
    <mergeCell ref="J24:J28"/>
    <mergeCell ref="L24:L28"/>
    <mergeCell ref="N24:N28"/>
    <mergeCell ref="X24:X28"/>
    <mergeCell ref="Y24:Y28"/>
    <mergeCell ref="K24:K28"/>
    <mergeCell ref="M24:M28"/>
    <mergeCell ref="O24:O28"/>
    <mergeCell ref="W24:W28"/>
    <mergeCell ref="U24:U28"/>
    <mergeCell ref="V24:V28"/>
    <mergeCell ref="T24:T28"/>
    <mergeCell ref="S24:S28"/>
    <mergeCell ref="A24:A28"/>
    <mergeCell ref="B24:B28"/>
    <mergeCell ref="C24:C28"/>
    <mergeCell ref="P24:P28"/>
    <mergeCell ref="R24:R28"/>
    <mergeCell ref="Q24:Q28"/>
  </mergeCells>
  <pageMargins left="0.23622047244094491" right="1.4566929133858268" top="0.74803149606299213" bottom="0.74803149606299213" header="0.31496062992125984" footer="0.31496062992125984"/>
  <pageSetup paperSize="5" scale="3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'NO TOCAR'!$B$13:$B$14</xm:f>
          </x14:formula1>
          <xm:sqref>P21:P22 R21:R22 L21:L22 J21:J22 N21:N22 R17:R19 P17:P19 N17:N19 L17:L19 J17:J19</xm:sqref>
        </x14:dataValidation>
        <x14:dataValidation type="list" allowBlank="1" showInputMessage="1" showErrorMessage="1" xr:uid="{00000000-0002-0000-0000-000001000000}">
          <x14:formula1>
            <xm:f>'C:\Users\LENOVO\Documents\PLANEACION ESTRATEGICA\MAPA DE RIESGOS\MAPAS DE RIESGOS PROCESO Y COVID-19 DEFINITIVOS 2021\[Mapa de Riesgos Institucional Contraloría de Bolívar 2020.xlsx]NO TOCAR'!#REF!</xm:f>
          </x14:formula1>
          <xm:sqref>P24 R24 L24 J24 N24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N32"/>
  <sheetViews>
    <sheetView view="pageBreakPreview" zoomScaleNormal="100" zoomScaleSheetLayoutView="100" workbookViewId="0">
      <selection activeCell="B17" sqref="B17"/>
    </sheetView>
  </sheetViews>
  <sheetFormatPr baseColWidth="10" defaultRowHeight="15" x14ac:dyDescent="0.2"/>
  <cols>
    <col min="1" max="1" width="11.5703125" style="8" customWidth="1"/>
    <col min="2" max="2" width="30.7109375" style="8" customWidth="1"/>
    <col min="3" max="6" width="11.42578125" style="8"/>
    <col min="7" max="16384" width="11.42578125" style="7"/>
  </cols>
  <sheetData>
    <row r="1" spans="1:14" x14ac:dyDescent="0.2">
      <c r="A1" s="9"/>
      <c r="B1" s="9"/>
      <c r="C1" s="9"/>
      <c r="D1" s="9"/>
      <c r="E1" s="9"/>
    </row>
    <row r="2" spans="1:14" x14ac:dyDescent="0.2">
      <c r="A2" s="9"/>
      <c r="B2" s="9"/>
      <c r="C2" s="9"/>
      <c r="D2" s="9"/>
      <c r="E2" s="9"/>
    </row>
    <row r="3" spans="1:14" x14ac:dyDescent="0.2">
      <c r="A3" s="9"/>
      <c r="B3" s="9"/>
      <c r="C3" s="9"/>
    </row>
    <row r="4" spans="1:14" ht="15.75" x14ac:dyDescent="0.25">
      <c r="A4" s="9"/>
      <c r="B4" s="16" t="s">
        <v>11</v>
      </c>
      <c r="C4" s="9"/>
      <c r="D4" s="15" t="s">
        <v>34</v>
      </c>
      <c r="E4" s="9"/>
    </row>
    <row r="5" spans="1:14" x14ac:dyDescent="0.2">
      <c r="A5" s="9">
        <v>1</v>
      </c>
      <c r="B5" s="10" t="s">
        <v>18</v>
      </c>
      <c r="C5" s="9">
        <v>1</v>
      </c>
      <c r="D5" s="9" t="s">
        <v>37</v>
      </c>
      <c r="E5" s="9"/>
    </row>
    <row r="6" spans="1:14" x14ac:dyDescent="0.2">
      <c r="A6" s="9">
        <v>2</v>
      </c>
      <c r="B6" s="10" t="s">
        <v>19</v>
      </c>
      <c r="C6" s="9">
        <v>2</v>
      </c>
      <c r="D6" s="9" t="s">
        <v>74</v>
      </c>
      <c r="E6" s="9"/>
    </row>
    <row r="7" spans="1:14" x14ac:dyDescent="0.2">
      <c r="A7" s="9">
        <v>3</v>
      </c>
      <c r="B7" s="10" t="s">
        <v>20</v>
      </c>
      <c r="C7" s="9">
        <v>3</v>
      </c>
      <c r="D7" s="9" t="s">
        <v>75</v>
      </c>
      <c r="E7" s="9"/>
    </row>
    <row r="8" spans="1:14" x14ac:dyDescent="0.2">
      <c r="A8" s="9">
        <v>4</v>
      </c>
      <c r="B8" s="10" t="s">
        <v>21</v>
      </c>
      <c r="C8" s="9">
        <v>4</v>
      </c>
      <c r="D8" s="9" t="s">
        <v>76</v>
      </c>
      <c r="E8" s="9"/>
    </row>
    <row r="9" spans="1:14" x14ac:dyDescent="0.2">
      <c r="A9" s="9">
        <v>5</v>
      </c>
      <c r="B9" s="10" t="s">
        <v>22</v>
      </c>
      <c r="C9" s="9">
        <v>5</v>
      </c>
      <c r="D9" s="9" t="s">
        <v>77</v>
      </c>
      <c r="E9" s="9"/>
    </row>
    <row r="10" spans="1:14" x14ac:dyDescent="0.2">
      <c r="A10" s="9"/>
      <c r="B10" s="9"/>
      <c r="C10" s="9">
        <v>6</v>
      </c>
      <c r="D10" s="9" t="s">
        <v>38</v>
      </c>
      <c r="E10" s="9"/>
    </row>
    <row r="11" spans="1:14" x14ac:dyDescent="0.2">
      <c r="A11" s="9"/>
      <c r="B11" s="9"/>
      <c r="C11" s="9">
        <v>7</v>
      </c>
      <c r="D11" s="9" t="s">
        <v>78</v>
      </c>
      <c r="E11" s="9"/>
    </row>
    <row r="12" spans="1:14" x14ac:dyDescent="0.2">
      <c r="A12" s="9"/>
      <c r="B12" s="10" t="s">
        <v>12</v>
      </c>
      <c r="C12" s="9">
        <v>8</v>
      </c>
      <c r="D12" s="9" t="s">
        <v>39</v>
      </c>
      <c r="E12" s="9"/>
    </row>
    <row r="13" spans="1:14" x14ac:dyDescent="0.2">
      <c r="A13" s="9"/>
      <c r="B13" s="10" t="s">
        <v>23</v>
      </c>
      <c r="C13" s="9">
        <v>9</v>
      </c>
      <c r="D13" s="9" t="s">
        <v>79</v>
      </c>
      <c r="E13" s="9"/>
      <c r="I13" s="20" t="s">
        <v>44</v>
      </c>
      <c r="J13" s="20">
        <v>1</v>
      </c>
      <c r="K13" s="20">
        <v>2</v>
      </c>
      <c r="L13" s="20">
        <v>3</v>
      </c>
      <c r="M13" s="20">
        <v>4</v>
      </c>
      <c r="N13" s="20">
        <v>5</v>
      </c>
    </row>
    <row r="14" spans="1:14" x14ac:dyDescent="0.2">
      <c r="A14" s="9"/>
      <c r="B14" s="10" t="s">
        <v>1</v>
      </c>
      <c r="C14" s="9">
        <v>10</v>
      </c>
      <c r="D14" s="9" t="s">
        <v>80</v>
      </c>
      <c r="E14" s="9"/>
      <c r="F14" s="9"/>
      <c r="I14" s="20">
        <v>1</v>
      </c>
      <c r="J14" s="23" t="s">
        <v>40</v>
      </c>
      <c r="K14" s="23" t="s">
        <v>40</v>
      </c>
      <c r="L14" s="25" t="s">
        <v>45</v>
      </c>
      <c r="M14" s="26" t="s">
        <v>43</v>
      </c>
      <c r="N14" s="26" t="s">
        <v>43</v>
      </c>
    </row>
    <row r="15" spans="1:14" x14ac:dyDescent="0.2">
      <c r="A15" s="9"/>
      <c r="B15" s="9"/>
      <c r="C15" s="9">
        <v>11</v>
      </c>
      <c r="D15" s="9" t="s">
        <v>81</v>
      </c>
      <c r="E15" s="9"/>
      <c r="F15" s="9"/>
      <c r="I15" s="20">
        <v>2</v>
      </c>
      <c r="J15" s="23" t="s">
        <v>40</v>
      </c>
      <c r="K15" s="23" t="s">
        <v>40</v>
      </c>
      <c r="L15" s="25" t="s">
        <v>45</v>
      </c>
      <c r="M15" s="26" t="s">
        <v>43</v>
      </c>
      <c r="N15" s="24" t="s">
        <v>41</v>
      </c>
    </row>
    <row r="16" spans="1:14" x14ac:dyDescent="0.2">
      <c r="A16" s="9"/>
      <c r="B16" s="9" t="s">
        <v>12</v>
      </c>
      <c r="C16" s="9">
        <v>12</v>
      </c>
      <c r="D16" s="9" t="s">
        <v>82</v>
      </c>
      <c r="E16" s="9"/>
      <c r="F16" s="9"/>
      <c r="I16" s="20">
        <v>3</v>
      </c>
      <c r="J16" s="23" t="s">
        <v>40</v>
      </c>
      <c r="K16" s="25" t="s">
        <v>45</v>
      </c>
      <c r="L16" s="26" t="s">
        <v>43</v>
      </c>
      <c r="M16" s="24" t="s">
        <v>41</v>
      </c>
      <c r="N16" s="24" t="s">
        <v>41</v>
      </c>
    </row>
    <row r="17" spans="1:14" x14ac:dyDescent="0.2">
      <c r="A17" s="9"/>
      <c r="B17" s="11">
        <v>5</v>
      </c>
      <c r="C17" s="9">
        <v>13</v>
      </c>
      <c r="D17" s="17" t="s">
        <v>35</v>
      </c>
      <c r="E17" s="9"/>
      <c r="F17" s="9"/>
      <c r="I17" s="20">
        <v>4</v>
      </c>
      <c r="J17" s="25" t="s">
        <v>45</v>
      </c>
      <c r="K17" s="26" t="s">
        <v>43</v>
      </c>
      <c r="L17" s="26" t="s">
        <v>43</v>
      </c>
      <c r="M17" s="24" t="s">
        <v>41</v>
      </c>
      <c r="N17" s="24" t="s">
        <v>41</v>
      </c>
    </row>
    <row r="18" spans="1:14" x14ac:dyDescent="0.2">
      <c r="A18" s="9"/>
      <c r="B18" s="11">
        <v>10</v>
      </c>
      <c r="C18" s="9">
        <v>14</v>
      </c>
      <c r="D18" s="17" t="s">
        <v>83</v>
      </c>
      <c r="E18" s="9"/>
      <c r="F18" s="9"/>
      <c r="I18" s="20">
        <v>5</v>
      </c>
      <c r="J18" s="26" t="s">
        <v>43</v>
      </c>
      <c r="K18" s="26" t="s">
        <v>43</v>
      </c>
      <c r="L18" s="24" t="s">
        <v>41</v>
      </c>
      <c r="M18" s="24" t="s">
        <v>41</v>
      </c>
      <c r="N18" s="24" t="s">
        <v>41</v>
      </c>
    </row>
    <row r="19" spans="1:14" x14ac:dyDescent="0.2">
      <c r="A19" s="9"/>
      <c r="B19" s="11">
        <v>20</v>
      </c>
      <c r="C19" s="9">
        <v>15</v>
      </c>
      <c r="D19" s="17" t="s">
        <v>84</v>
      </c>
      <c r="E19" s="9"/>
      <c r="F19" s="9"/>
    </row>
    <row r="20" spans="1:14" x14ac:dyDescent="0.2">
      <c r="A20" s="9"/>
      <c r="B20" s="9"/>
      <c r="C20" s="9">
        <v>16</v>
      </c>
      <c r="D20" s="17" t="s">
        <v>85</v>
      </c>
      <c r="E20" s="9"/>
      <c r="F20" s="9"/>
    </row>
    <row r="21" spans="1:14" x14ac:dyDescent="0.2">
      <c r="A21" s="9"/>
      <c r="B21" s="9" t="s">
        <v>24</v>
      </c>
      <c r="C21" s="9">
        <v>17</v>
      </c>
      <c r="D21" s="17" t="s">
        <v>36</v>
      </c>
      <c r="E21" s="9"/>
      <c r="F21" s="9"/>
      <c r="H21" s="7" t="s">
        <v>40</v>
      </c>
      <c r="I21" s="7" t="s">
        <v>46</v>
      </c>
    </row>
    <row r="22" spans="1:14" x14ac:dyDescent="0.2">
      <c r="A22" s="9"/>
      <c r="B22" s="9" t="s">
        <v>5</v>
      </c>
      <c r="C22" s="9">
        <v>18</v>
      </c>
      <c r="D22" s="17" t="s">
        <v>86</v>
      </c>
      <c r="E22" s="9"/>
      <c r="F22" s="9"/>
      <c r="H22" s="7" t="s">
        <v>45</v>
      </c>
      <c r="I22" s="7" t="s">
        <v>47</v>
      </c>
    </row>
    <row r="23" spans="1:14" x14ac:dyDescent="0.2">
      <c r="A23" s="9"/>
      <c r="B23" s="9" t="s">
        <v>6</v>
      </c>
      <c r="C23" s="9">
        <v>19</v>
      </c>
      <c r="D23" s="18" t="s">
        <v>87</v>
      </c>
      <c r="E23" s="9"/>
      <c r="F23" s="9"/>
      <c r="H23" s="7" t="s">
        <v>43</v>
      </c>
      <c r="I23" s="7" t="s">
        <v>42</v>
      </c>
    </row>
    <row r="24" spans="1:14" x14ac:dyDescent="0.2">
      <c r="A24" s="9"/>
      <c r="B24" s="9"/>
      <c r="C24" s="9"/>
      <c r="D24" s="17"/>
      <c r="E24" s="9"/>
      <c r="F24" s="9"/>
      <c r="H24" s="7" t="s">
        <v>41</v>
      </c>
      <c r="I24" s="7" t="s">
        <v>42</v>
      </c>
    </row>
    <row r="25" spans="1:14" x14ac:dyDescent="0.2">
      <c r="A25" s="9"/>
      <c r="B25" s="9"/>
      <c r="C25" s="9"/>
      <c r="D25" s="17"/>
    </row>
    <row r="26" spans="1:14" x14ac:dyDescent="0.2">
      <c r="A26" s="9"/>
      <c r="B26" s="9" t="s">
        <v>29</v>
      </c>
      <c r="C26" s="9"/>
    </row>
    <row r="27" spans="1:14" x14ac:dyDescent="0.2">
      <c r="A27" s="9"/>
      <c r="B27" s="9" t="s">
        <v>30</v>
      </c>
      <c r="C27" s="9"/>
    </row>
    <row r="28" spans="1:14" x14ac:dyDescent="0.2">
      <c r="A28" s="9"/>
      <c r="B28" s="9" t="s">
        <v>31</v>
      </c>
      <c r="C28" s="9"/>
    </row>
    <row r="29" spans="1:14" x14ac:dyDescent="0.2">
      <c r="A29" s="9"/>
      <c r="B29" s="9"/>
      <c r="C29" s="9"/>
    </row>
    <row r="30" spans="1:14" x14ac:dyDescent="0.2">
      <c r="A30" s="9"/>
      <c r="B30" s="9" t="s">
        <v>32</v>
      </c>
      <c r="C30" s="9"/>
    </row>
    <row r="31" spans="1:14" x14ac:dyDescent="0.2">
      <c r="A31" s="9"/>
      <c r="B31" s="9" t="s">
        <v>33</v>
      </c>
      <c r="C31" s="9"/>
    </row>
    <row r="32" spans="1:14" x14ac:dyDescent="0.2">
      <c r="A32" s="9"/>
      <c r="B32" s="9"/>
      <c r="C32" s="9"/>
    </row>
  </sheetData>
  <pageMargins left="0.70866141732283472" right="1.4960629921259843" top="0.74803149606299213" bottom="0.74803149606299213" header="0.31496062992125984" footer="0.31496062992125984"/>
  <pageSetup paperSize="5"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Mapa de Riesgo</vt:lpstr>
      <vt:lpstr>NO TOCAR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jctorres</dc:creator>
  <cp:lastModifiedBy>LENOVO</cp:lastModifiedBy>
  <cp:lastPrinted>2018-01-18T17:55:41Z</cp:lastPrinted>
  <dcterms:created xsi:type="dcterms:W3CDTF">2015-01-04T01:02:40Z</dcterms:created>
  <dcterms:modified xsi:type="dcterms:W3CDTF">2022-03-17T14:48:35Z</dcterms:modified>
</cp:coreProperties>
</file>